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3\23-016 Servicio de limpieza\3.Pliego y calendario\"/>
    </mc:Choice>
  </mc:AlternateContent>
  <xr:revisionPtr revIDLastSave="0" documentId="13_ncr:1_{DF6C5848-A7F0-45FA-AB5B-72610348203D}" xr6:coauthVersionLast="47" xr6:coauthVersionMax="47" xr10:uidLastSave="{00000000-0000-0000-0000-000000000000}"/>
  <bookViews>
    <workbookView xWindow="-108" yWindow="-108" windowWidth="23256" windowHeight="12576" xr2:uid="{76AD194D-7C5E-48A2-BA51-DBE01FACA8E5}"/>
  </bookViews>
  <sheets>
    <sheet name="ANEXO IX B LOTE I" sheetId="8" r:id="rId1"/>
  </sheets>
  <definedNames>
    <definedName name="_xlnm.Print_Area" localSheetId="0">'ANEXO IX B LOTE I'!$A$1:$J$40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" i="8" l="1"/>
  <c r="I14" i="8"/>
  <c r="I29" i="8"/>
  <c r="H33" i="8" l="1"/>
  <c r="J33" i="8" s="1"/>
  <c r="H32" i="8"/>
  <c r="J32" i="8" s="1"/>
  <c r="J34" i="8" l="1"/>
  <c r="H24" i="8"/>
  <c r="J24" i="8" s="1"/>
  <c r="H17" i="8"/>
  <c r="J17" i="8" s="1"/>
  <c r="H18" i="8"/>
  <c r="J18" i="8" s="1"/>
  <c r="H19" i="8"/>
  <c r="J19" i="8" s="1"/>
  <c r="H20" i="8"/>
  <c r="J20" i="8" s="1"/>
  <c r="H10" i="8"/>
  <c r="J10" i="8" s="1"/>
  <c r="H11" i="8"/>
  <c r="J11" i="8" s="1"/>
  <c r="J6" i="8"/>
  <c r="H29" i="8"/>
  <c r="J29" i="8" s="1"/>
  <c r="H27" i="8"/>
  <c r="J27" i="8" s="1"/>
  <c r="H23" i="8"/>
  <c r="J23" i="8" s="1"/>
  <c r="H14" i="8"/>
  <c r="J14" i="8" s="1"/>
  <c r="H12" i="8"/>
  <c r="J12" i="8" s="1"/>
  <c r="J30" i="8" l="1"/>
  <c r="J25" i="8"/>
  <c r="J21" i="8"/>
  <c r="J15" i="8"/>
  <c r="J35" i="8" l="1"/>
  <c r="J36" i="8" s="1"/>
</calcChain>
</file>

<file path=xl/sharedStrings.xml><?xml version="1.0" encoding="utf-8"?>
<sst xmlns="http://schemas.openxmlformats.org/spreadsheetml/2006/main" count="105" uniqueCount="78">
  <si>
    <t>€/Ud.</t>
  </si>
  <si>
    <t>Limpieza Certámenes</t>
  </si>
  <si>
    <t>€/m2</t>
  </si>
  <si>
    <t>m2</t>
  </si>
  <si>
    <t>€</t>
  </si>
  <si>
    <t>Limp. Fase Montaje/ Desmontaje</t>
  </si>
  <si>
    <t>Tipo I</t>
  </si>
  <si>
    <t>Tipo</t>
  </si>
  <si>
    <t>Concepto</t>
  </si>
  <si>
    <t xml:space="preserve">Precio unitario máximo de licitación IVA excluido </t>
  </si>
  <si>
    <t>Tipo II</t>
  </si>
  <si>
    <t>Limpieza certámenes (montaje y desmontaje)</t>
  </si>
  <si>
    <t>Limpieza zonas comunes,  aseos y retirada de residuos</t>
  </si>
  <si>
    <t>Tipo III</t>
  </si>
  <si>
    <t>€/h</t>
  </si>
  <si>
    <t>Horas</t>
  </si>
  <si>
    <t>Limpieza actos o eventos no feriales (celebración)</t>
  </si>
  <si>
    <t>Limp. Fase Celebración</t>
  </si>
  <si>
    <t>Limpieza actos o eventos no feriales (montaje y desmontaje)</t>
  </si>
  <si>
    <t>Total Limpieza Certámenes</t>
  </si>
  <si>
    <t>Limpieza stands</t>
  </si>
  <si>
    <t>Limpieza de Stands</t>
  </si>
  <si>
    <t>Tipo A</t>
  </si>
  <si>
    <t>Tipo B</t>
  </si>
  <si>
    <t>Limpieza Tipo A</t>
  </si>
  <si>
    <t>Limpieza Tipo B</t>
  </si>
  <si>
    <t>Total Limpieza de Stands</t>
  </si>
  <si>
    <t>Limpieza de actos o eventos no feriales</t>
  </si>
  <si>
    <t>Total Limpieza de actos o eventos no feriales</t>
  </si>
  <si>
    <t>CANON VARIABLE</t>
  </si>
  <si>
    <t>Tipo C</t>
  </si>
  <si>
    <t>Tipo D</t>
  </si>
  <si>
    <t>Limpieza Tipo C</t>
  </si>
  <si>
    <t>Limpieza tipo D</t>
  </si>
  <si>
    <t>Montaje- desmontaje y retirada residuos</t>
  </si>
  <si>
    <t>Celebración</t>
  </si>
  <si>
    <t>Alquiler contenedor residuos 800L</t>
  </si>
  <si>
    <t>Alquiler contenedor residuos 30m3</t>
  </si>
  <si>
    <t>Alquiler Contenedor</t>
  </si>
  <si>
    <t>Alquiler contenedores</t>
  </si>
  <si>
    <t>Ud.</t>
  </si>
  <si>
    <t>Total alquiler contenedores</t>
  </si>
  <si>
    <t>CANON VARIABLE LOTE 1</t>
  </si>
  <si>
    <t>Limpieza certámenes (celebración)</t>
  </si>
  <si>
    <t>..........................., ........ de .............................. de 202..</t>
  </si>
  <si>
    <t xml:space="preserve">                          </t>
  </si>
  <si>
    <t>CANON MANTENIMIENTO PERIÓDICO</t>
  </si>
  <si>
    <t>MANTENIMIENTO PERIÓDICO</t>
  </si>
  <si>
    <t>LIMPIEZAS EXTRAS</t>
  </si>
  <si>
    <t>Total importe</t>
  </si>
  <si>
    <t>€/hora servicio IVA excluido</t>
  </si>
  <si>
    <t>21,00€ Hora/persona</t>
  </si>
  <si>
    <t>23,60 €/Ud.</t>
  </si>
  <si>
    <t>143,99 €/Ud.</t>
  </si>
  <si>
    <t>Retirada de moqueta y traslado a centro de tratamiento</t>
  </si>
  <si>
    <t>Retirada de moqueta para reciclar durante limpieza final (no incluye traslado a centro de tratamiento)</t>
  </si>
  <si>
    <t>Moquetas</t>
  </si>
  <si>
    <t>CANON MANTENIMIENTO PERÍÓDICO LOTE 1</t>
  </si>
  <si>
    <t>21 € hora</t>
  </si>
  <si>
    <t>Limpiezas extras</t>
  </si>
  <si>
    <t>Mantenimiento periódico</t>
  </si>
  <si>
    <t>Importe hora servicio de personal / hora servicio de trabajos de limpieza periódica del Anexo C</t>
  </si>
  <si>
    <t>Importe hora servicio de personal</t>
  </si>
  <si>
    <t>Total  moquetas</t>
  </si>
  <si>
    <t>horas estimadas</t>
  </si>
  <si>
    <t>ANEXO IX B LOTE I EXP. 23/016</t>
  </si>
  <si>
    <r>
      <t>1,25 €/m</t>
    </r>
    <r>
      <rPr>
        <vertAlign val="superscript"/>
        <sz val="9"/>
        <rFont val="Barlow"/>
      </rPr>
      <t>2</t>
    </r>
  </si>
  <si>
    <r>
      <t>0,16 €/m</t>
    </r>
    <r>
      <rPr>
        <vertAlign val="superscript"/>
        <sz val="9"/>
        <rFont val="Barlow"/>
      </rPr>
      <t>2</t>
    </r>
  </si>
  <si>
    <r>
      <t>1,45 €/m</t>
    </r>
    <r>
      <rPr>
        <vertAlign val="superscript"/>
        <sz val="9"/>
        <rFont val="Barlow"/>
      </rPr>
      <t>2</t>
    </r>
  </si>
  <si>
    <r>
      <t>1,97 €/m</t>
    </r>
    <r>
      <rPr>
        <vertAlign val="superscript"/>
        <sz val="9"/>
        <rFont val="Barlow"/>
      </rPr>
      <t>2</t>
    </r>
  </si>
  <si>
    <r>
      <t>0,48 €/m</t>
    </r>
    <r>
      <rPr>
        <vertAlign val="superscript"/>
        <sz val="9"/>
        <rFont val="Barlow"/>
      </rPr>
      <t>2</t>
    </r>
  </si>
  <si>
    <r>
      <t>6,58 €/m</t>
    </r>
    <r>
      <rPr>
        <vertAlign val="superscript"/>
        <sz val="9"/>
        <rFont val="Barlow"/>
      </rPr>
      <t>2</t>
    </r>
  </si>
  <si>
    <r>
      <t>0,3 €/m</t>
    </r>
    <r>
      <rPr>
        <vertAlign val="superscript"/>
        <sz val="9"/>
        <rFont val="Barlow"/>
      </rPr>
      <t>2</t>
    </r>
  </si>
  <si>
    <t>TOTAL OFERTADO IVA EXCLUIDO (indicar en Anexo IX A, total oferta económica lote I)</t>
  </si>
  <si>
    <t xml:space="preserve">Precio unitario ofertado IVA excluido </t>
  </si>
  <si>
    <t>Deberá cumplimentar únicamente las celdas señaladas en amarillo para obtener automáticamente el importe total ofertado utilizando precios con un máximo de dos decimales</t>
  </si>
  <si>
    <t>LOTE 1 IMPORTE OFERTADO</t>
  </si>
  <si>
    <t>Fdo…...................................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</si>
</sst>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_ ;\-#,##0.00\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5"/>
      <color theme="1"/>
      <name val="Barlow"/>
    </font>
    <font>
      <sz val="9"/>
      <color theme="1"/>
      <name val="Barlow"/>
    </font>
    <font>
      <b/>
      <sz val="9"/>
      <color theme="1"/>
      <name val="Barlow"/>
    </font>
    <font>
      <b/>
      <sz val="9"/>
      <color theme="0"/>
      <name val="Barlow"/>
    </font>
    <font>
      <sz val="9"/>
      <name val="Barlow"/>
    </font>
    <font>
      <vertAlign val="superscript"/>
      <sz val="9"/>
      <name val="Barlow"/>
    </font>
    <font>
      <sz val="11"/>
      <color theme="1"/>
      <name val="Barlow"/>
    </font>
    <font>
      <b/>
      <sz val="9"/>
      <color theme="0" tint="-4.9989318521683403E-2"/>
      <name val="Barlow"/>
    </font>
    <font>
      <u/>
      <sz val="9"/>
      <color theme="1"/>
      <name val="Barlow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59999389629810485"/>
        <bgColor indexed="64"/>
      </patternFill>
    </fill>
  </fills>
  <borders count="7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/>
      <diagonal/>
    </border>
    <border>
      <left style="thin">
        <color theme="0" tint="-0.1499679555650502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theme="0" tint="-0.14996795556505021"/>
      </right>
      <top style="thin">
        <color indexed="64"/>
      </top>
      <bottom style="double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double">
        <color indexed="64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theme="0" tint="-0.14996795556505021"/>
      </right>
      <top style="medium">
        <color indexed="64"/>
      </top>
      <bottom style="double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medium">
        <color indexed="64"/>
      </top>
      <bottom style="double">
        <color indexed="64"/>
      </bottom>
      <diagonal/>
    </border>
    <border>
      <left style="thin">
        <color theme="0" tint="-0.14996795556505021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theme="0" tint="-0.14996795556505021"/>
      </right>
      <top style="double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double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ck">
        <color indexed="64"/>
      </right>
      <top style="double">
        <color indexed="64"/>
      </top>
      <bottom style="thin">
        <color theme="0" tint="-0.14996795556505021"/>
      </bottom>
      <diagonal/>
    </border>
    <border>
      <left style="thick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ck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indexed="64"/>
      </left>
      <right/>
      <top/>
      <bottom/>
      <diagonal/>
    </border>
    <border>
      <left style="thin">
        <color theme="0" tint="-0.14996795556505021"/>
      </left>
      <right style="thick">
        <color indexed="64"/>
      </right>
      <top/>
      <bottom style="thin">
        <color theme="0" tint="-0.14996795556505021"/>
      </bottom>
      <diagonal/>
    </border>
    <border>
      <left style="thick">
        <color indexed="64"/>
      </left>
      <right/>
      <top style="thin">
        <color theme="0" tint="-0.14996795556505021"/>
      </top>
      <bottom/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ck">
        <color indexed="64"/>
      </right>
      <top style="thin">
        <color theme="0" tint="-0.14996795556505021"/>
      </top>
      <bottom/>
      <diagonal/>
    </border>
    <border>
      <left style="thick">
        <color indexed="64"/>
      </left>
      <right/>
      <top style="thick">
        <color indexed="64"/>
      </top>
      <bottom style="double">
        <color indexed="64"/>
      </bottom>
      <diagonal/>
    </border>
    <border>
      <left/>
      <right/>
      <top style="thick">
        <color indexed="64"/>
      </top>
      <bottom style="double">
        <color indexed="64"/>
      </bottom>
      <diagonal/>
    </border>
    <border>
      <left/>
      <right style="thin">
        <color theme="0" tint="-0.14996795556505021"/>
      </right>
      <top style="thick">
        <color indexed="64"/>
      </top>
      <bottom style="double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ck">
        <color indexed="64"/>
      </top>
      <bottom style="double">
        <color indexed="64"/>
      </bottom>
      <diagonal/>
    </border>
    <border>
      <left style="thin">
        <color theme="0" tint="-0.14996795556505021"/>
      </left>
      <right style="thick">
        <color indexed="64"/>
      </right>
      <top style="thick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ck">
        <color indexed="64"/>
      </left>
      <right/>
      <top style="thin">
        <color theme="0" tint="-0.14996795556505021"/>
      </top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medium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ck">
        <color indexed="64"/>
      </right>
      <top style="thin">
        <color theme="0" tint="-0.1499679555650502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40">
    <xf numFmtId="0" fontId="0" fillId="0" borderId="0" xfId="0"/>
    <xf numFmtId="0" fontId="2" fillId="0" borderId="0" xfId="0" applyFont="1" applyAlignment="1">
      <alignment horizontal="justify" vertical="center"/>
    </xf>
    <xf numFmtId="4" fontId="0" fillId="0" borderId="0" xfId="0" applyNumberFormat="1"/>
    <xf numFmtId="0" fontId="4" fillId="0" borderId="0" xfId="0" applyFont="1"/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37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/>
    </xf>
    <xf numFmtId="0" fontId="7" fillId="2" borderId="6" xfId="0" applyFont="1" applyFill="1" applyBorder="1" applyAlignment="1">
      <alignment horizontal="justify" vertical="center" wrapText="1"/>
    </xf>
    <xf numFmtId="4" fontId="4" fillId="0" borderId="44" xfId="0" applyNumberFormat="1" applyFont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4" fontId="4" fillId="0" borderId="35" xfId="0" applyNumberFormat="1" applyFont="1" applyBorder="1" applyAlignment="1">
      <alignment horizontal="center" vertical="center" wrapText="1"/>
    </xf>
    <xf numFmtId="0" fontId="5" fillId="0" borderId="10" xfId="0" applyFont="1" applyBorder="1"/>
    <xf numFmtId="0" fontId="4" fillId="0" borderId="11" xfId="0" applyFont="1" applyBorder="1"/>
    <xf numFmtId="0" fontId="5" fillId="0" borderId="11" xfId="0" applyFont="1" applyBorder="1" applyAlignment="1">
      <alignment horizontal="center" vertical="center"/>
    </xf>
    <xf numFmtId="44" fontId="5" fillId="0" borderId="12" xfId="0" applyNumberFormat="1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/>
    <xf numFmtId="2" fontId="4" fillId="0" borderId="16" xfId="0" applyNumberFormat="1" applyFont="1" applyBorder="1"/>
    <xf numFmtId="3" fontId="4" fillId="0" borderId="16" xfId="0" applyNumberFormat="1" applyFont="1" applyBorder="1"/>
    <xf numFmtId="44" fontId="4" fillId="0" borderId="17" xfId="1" applyFont="1" applyBorder="1"/>
    <xf numFmtId="0" fontId="4" fillId="0" borderId="1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1" xfId="0" applyFont="1" applyBorder="1"/>
    <xf numFmtId="0" fontId="5" fillId="0" borderId="22" xfId="0" applyFont="1" applyBorder="1" applyAlignment="1">
      <alignment horizontal="center" vertical="center"/>
    </xf>
    <xf numFmtId="44" fontId="5" fillId="0" borderId="23" xfId="0" applyNumberFormat="1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4" fontId="4" fillId="5" borderId="4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1" xfId="0" applyFont="1" applyBorder="1" applyAlignment="1">
      <alignment horizontal="center" vertical="center" wrapText="1"/>
    </xf>
    <xf numFmtId="0" fontId="4" fillId="0" borderId="24" xfId="0" applyFont="1" applyBorder="1" applyAlignment="1">
      <alignment vertical="center" wrapText="1"/>
    </xf>
    <xf numFmtId="4" fontId="4" fillId="0" borderId="25" xfId="0" applyNumberFormat="1" applyFont="1" applyBorder="1" applyAlignment="1">
      <alignment vertical="center"/>
    </xf>
    <xf numFmtId="3" fontId="4" fillId="0" borderId="25" xfId="0" applyNumberFormat="1" applyFont="1" applyBorder="1" applyAlignment="1">
      <alignment vertical="center"/>
    </xf>
    <xf numFmtId="44" fontId="4" fillId="0" borderId="26" xfId="1" applyFont="1" applyBorder="1" applyAlignment="1">
      <alignment vertical="center"/>
    </xf>
    <xf numFmtId="3" fontId="10" fillId="7" borderId="30" xfId="0" applyNumberFormat="1" applyFont="1" applyFill="1" applyBorder="1"/>
    <xf numFmtId="44" fontId="5" fillId="7" borderId="31" xfId="0" applyNumberFormat="1" applyFont="1" applyFill="1" applyBorder="1"/>
    <xf numFmtId="0" fontId="5" fillId="0" borderId="39" xfId="0" applyFont="1" applyBorder="1"/>
    <xf numFmtId="0" fontId="4" fillId="0" borderId="40" xfId="0" applyFont="1" applyBorder="1"/>
    <xf numFmtId="0" fontId="5" fillId="0" borderId="40" xfId="0" applyFont="1" applyBorder="1" applyAlignment="1">
      <alignment horizontal="center" vertical="center"/>
    </xf>
    <xf numFmtId="44" fontId="5" fillId="0" borderId="41" xfId="0" applyNumberFormat="1" applyFont="1" applyBorder="1" applyAlignment="1">
      <alignment horizontal="center" vertical="center"/>
    </xf>
    <xf numFmtId="0" fontId="4" fillId="0" borderId="42" xfId="0" applyFont="1" applyBorder="1"/>
    <xf numFmtId="2" fontId="4" fillId="0" borderId="0" xfId="0" applyNumberFormat="1" applyFont="1"/>
    <xf numFmtId="4" fontId="4" fillId="0" borderId="0" xfId="0" applyNumberFormat="1" applyFont="1"/>
    <xf numFmtId="44" fontId="4" fillId="0" borderId="37" xfId="1" applyFont="1" applyBorder="1"/>
    <xf numFmtId="0" fontId="4" fillId="0" borderId="36" xfId="0" applyFont="1" applyBorder="1" applyAlignment="1">
      <alignment horizontal="center" vertical="center" wrapText="1"/>
    </xf>
    <xf numFmtId="0" fontId="4" fillId="0" borderId="36" xfId="0" applyFont="1" applyBorder="1" applyAlignment="1">
      <alignment horizontal="center" wrapText="1"/>
    </xf>
    <xf numFmtId="0" fontId="5" fillId="7" borderId="47" xfId="0" applyFont="1" applyFill="1" applyBorder="1"/>
    <xf numFmtId="0" fontId="5" fillId="7" borderId="48" xfId="0" applyFont="1" applyFill="1" applyBorder="1"/>
    <xf numFmtId="0" fontId="5" fillId="7" borderId="49" xfId="0" applyFont="1" applyFill="1" applyBorder="1"/>
    <xf numFmtId="3" fontId="10" fillId="7" borderId="50" xfId="0" applyNumberFormat="1" applyFont="1" applyFill="1" applyBorder="1"/>
    <xf numFmtId="44" fontId="5" fillId="7" borderId="51" xfId="1" applyFont="1" applyFill="1" applyBorder="1"/>
    <xf numFmtId="0" fontId="9" fillId="0" borderId="0" xfId="0" applyFont="1"/>
    <xf numFmtId="0" fontId="5" fillId="0" borderId="40" xfId="0" applyFont="1" applyBorder="1"/>
    <xf numFmtId="0" fontId="5" fillId="0" borderId="40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4" fillId="0" borderId="42" xfId="0" applyFont="1" applyBorder="1" applyAlignment="1">
      <alignment wrapText="1"/>
    </xf>
    <xf numFmtId="0" fontId="4" fillId="0" borderId="43" xfId="0" applyFont="1" applyBorder="1" applyAlignment="1">
      <alignment wrapText="1"/>
    </xf>
    <xf numFmtId="0" fontId="4" fillId="0" borderId="44" xfId="0" applyFont="1" applyBorder="1"/>
    <xf numFmtId="2" fontId="4" fillId="0" borderId="44" xfId="0" applyNumberFormat="1" applyFont="1" applyBorder="1"/>
    <xf numFmtId="44" fontId="4" fillId="0" borderId="4" xfId="1" applyFont="1" applyBorder="1"/>
    <xf numFmtId="0" fontId="5" fillId="7" borderId="45" xfId="0" applyFont="1" applyFill="1" applyBorder="1"/>
    <xf numFmtId="0" fontId="4" fillId="7" borderId="38" xfId="0" applyFont="1" applyFill="1" applyBorder="1"/>
    <xf numFmtId="44" fontId="4" fillId="7" borderId="46" xfId="0" applyNumberFormat="1" applyFont="1" applyFill="1" applyBorder="1"/>
    <xf numFmtId="0" fontId="4" fillId="0" borderId="0" xfId="0" applyFont="1" applyAlignment="1">
      <alignment wrapText="1"/>
    </xf>
    <xf numFmtId="0" fontId="5" fillId="0" borderId="52" xfId="0" applyFont="1" applyBorder="1" applyAlignment="1">
      <alignment wrapText="1"/>
    </xf>
    <xf numFmtId="0" fontId="4" fillId="0" borderId="53" xfId="0" applyFont="1" applyBorder="1"/>
    <xf numFmtId="0" fontId="5" fillId="0" borderId="53" xfId="0" applyFont="1" applyBorder="1" applyAlignment="1">
      <alignment horizontal="center" vertical="center"/>
    </xf>
    <xf numFmtId="44" fontId="5" fillId="0" borderId="54" xfId="0" applyNumberFormat="1" applyFont="1" applyBorder="1" applyAlignment="1">
      <alignment horizontal="center" vertical="center"/>
    </xf>
    <xf numFmtId="0" fontId="4" fillId="0" borderId="55" xfId="0" applyFont="1" applyBorder="1" applyAlignment="1">
      <alignment wrapText="1"/>
    </xf>
    <xf numFmtId="4" fontId="4" fillId="0" borderId="16" xfId="0" applyNumberFormat="1" applyFont="1" applyBorder="1"/>
    <xf numFmtId="44" fontId="4" fillId="0" borderId="56" xfId="1" applyFont="1" applyBorder="1"/>
    <xf numFmtId="0" fontId="4" fillId="0" borderId="57" xfId="0" applyFont="1" applyBorder="1"/>
    <xf numFmtId="44" fontId="5" fillId="0" borderId="58" xfId="0" applyNumberFormat="1" applyFont="1" applyBorder="1" applyAlignment="1">
      <alignment horizontal="center" vertical="center"/>
    </xf>
    <xf numFmtId="0" fontId="4" fillId="0" borderId="59" xfId="0" applyFont="1" applyBorder="1" applyAlignment="1">
      <alignment vertical="center" wrapText="1"/>
    </xf>
    <xf numFmtId="0" fontId="4" fillId="0" borderId="60" xfId="0" applyFont="1" applyBorder="1" applyAlignment="1">
      <alignment vertical="center" wrapText="1"/>
    </xf>
    <xf numFmtId="4" fontId="4" fillId="0" borderId="33" xfId="0" applyNumberFormat="1" applyFont="1" applyBorder="1"/>
    <xf numFmtId="3" fontId="4" fillId="0" borderId="34" xfId="0" applyNumberFormat="1" applyFont="1" applyBorder="1"/>
    <xf numFmtId="44" fontId="4" fillId="0" borderId="61" xfId="1" applyFont="1" applyBorder="1"/>
    <xf numFmtId="0" fontId="5" fillId="7" borderId="62" xfId="0" applyFont="1" applyFill="1" applyBorder="1"/>
    <xf numFmtId="0" fontId="5" fillId="7" borderId="63" xfId="0" applyFont="1" applyFill="1" applyBorder="1"/>
    <xf numFmtId="0" fontId="5" fillId="7" borderId="64" xfId="0" applyFont="1" applyFill="1" applyBorder="1"/>
    <xf numFmtId="3" fontId="10" fillId="7" borderId="65" xfId="0" applyNumberFormat="1" applyFont="1" applyFill="1" applyBorder="1"/>
    <xf numFmtId="44" fontId="5" fillId="7" borderId="66" xfId="1" applyFont="1" applyFill="1" applyBorder="1"/>
    <xf numFmtId="0" fontId="4" fillId="0" borderId="71" xfId="0" applyFont="1" applyBorder="1" applyAlignment="1">
      <alignment vertical="center" wrapText="1"/>
    </xf>
    <xf numFmtId="0" fontId="4" fillId="0" borderId="72" xfId="0" applyFont="1" applyBorder="1" applyAlignment="1">
      <alignment vertical="center" wrapText="1"/>
    </xf>
    <xf numFmtId="4" fontId="4" fillId="0" borderId="73" xfId="0" applyNumberFormat="1" applyFont="1" applyBorder="1"/>
    <xf numFmtId="3" fontId="4" fillId="0" borderId="74" xfId="0" applyNumberFormat="1" applyFont="1" applyBorder="1"/>
    <xf numFmtId="44" fontId="4" fillId="0" borderId="75" xfId="1" applyFont="1" applyBorder="1"/>
    <xf numFmtId="0" fontId="5" fillId="6" borderId="7" xfId="0" applyFont="1" applyFill="1" applyBorder="1"/>
    <xf numFmtId="0" fontId="4" fillId="6" borderId="8" xfId="0" applyFont="1" applyFill="1" applyBorder="1"/>
    <xf numFmtId="44" fontId="5" fillId="6" borderId="9" xfId="1" applyFont="1" applyFill="1" applyBorder="1"/>
    <xf numFmtId="164" fontId="5" fillId="8" borderId="35" xfId="0" applyNumberFormat="1" applyFont="1" applyFill="1" applyBorder="1" applyAlignment="1">
      <alignment vertical="center" wrapText="1"/>
    </xf>
    <xf numFmtId="0" fontId="9" fillId="0" borderId="0" xfId="0" applyFont="1" applyAlignment="1" applyProtection="1">
      <alignment horizontal="justify" vertical="center"/>
      <protection locked="0"/>
    </xf>
    <xf numFmtId="0" fontId="9" fillId="0" borderId="0" xfId="0" applyFont="1" applyProtection="1">
      <protection locked="0"/>
    </xf>
    <xf numFmtId="4" fontId="4" fillId="5" borderId="36" xfId="0" applyNumberFormat="1" applyFont="1" applyFill="1" applyBorder="1" applyAlignment="1" applyProtection="1">
      <alignment horizontal="center"/>
      <protection locked="0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4" borderId="13" xfId="0" applyFont="1" applyFill="1" applyBorder="1" applyAlignment="1">
      <alignment horizontal="center" vertical="center" wrapText="1"/>
    </xf>
    <xf numFmtId="0" fontId="5" fillId="4" borderId="1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1" fillId="5" borderId="76" xfId="0" applyFont="1" applyFill="1" applyBorder="1" applyAlignment="1">
      <alignment horizontal="left" vertical="center" wrapText="1"/>
    </xf>
    <xf numFmtId="0" fontId="11" fillId="5" borderId="68" xfId="0" applyFont="1" applyFill="1" applyBorder="1" applyAlignment="1">
      <alignment horizontal="left" vertical="center" wrapText="1"/>
    </xf>
    <xf numFmtId="0" fontId="9" fillId="0" borderId="0" xfId="0" applyFont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5" fillId="4" borderId="44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0" borderId="20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4" fontId="4" fillId="5" borderId="20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6" xfId="0" applyFont="1" applyBorder="1" applyAlignment="1" applyProtection="1">
      <alignment horizontal="center" vertical="center" wrapText="1"/>
      <protection locked="0"/>
    </xf>
    <xf numFmtId="0" fontId="5" fillId="6" borderId="67" xfId="0" applyFont="1" applyFill="1" applyBorder="1" applyAlignment="1">
      <alignment horizontal="center" vertical="center" wrapText="1"/>
    </xf>
    <xf numFmtId="0" fontId="5" fillId="6" borderId="68" xfId="0" applyFont="1" applyFill="1" applyBorder="1" applyAlignment="1">
      <alignment horizontal="center" vertical="center" wrapText="1"/>
    </xf>
    <xf numFmtId="0" fontId="5" fillId="6" borderId="69" xfId="0" applyFont="1" applyFill="1" applyBorder="1" applyAlignment="1">
      <alignment horizontal="center" vertical="center" wrapText="1"/>
    </xf>
    <xf numFmtId="0" fontId="5" fillId="6" borderId="35" xfId="0" applyFont="1" applyFill="1" applyBorder="1" applyAlignment="1">
      <alignment horizontal="center" vertical="center" wrapText="1"/>
    </xf>
    <xf numFmtId="4" fontId="4" fillId="0" borderId="70" xfId="0" applyNumberFormat="1" applyFont="1" applyBorder="1" applyAlignment="1">
      <alignment horizontal="center" vertical="center" wrapText="1"/>
    </xf>
    <xf numFmtId="4" fontId="4" fillId="0" borderId="67" xfId="0" applyNumberFormat="1" applyFont="1" applyBorder="1" applyAlignment="1">
      <alignment horizontal="center" vertical="center" wrapText="1"/>
    </xf>
    <xf numFmtId="4" fontId="5" fillId="0" borderId="35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0" fontId="5" fillId="7" borderId="27" xfId="0" applyFont="1" applyFill="1" applyBorder="1"/>
    <xf numFmtId="0" fontId="5" fillId="7" borderId="28" xfId="0" applyFont="1" applyFill="1" applyBorder="1"/>
    <xf numFmtId="0" fontId="5" fillId="7" borderId="29" xfId="0" applyFont="1" applyFill="1" applyBorder="1"/>
    <xf numFmtId="0" fontId="4" fillId="0" borderId="32" xfId="0" applyFont="1" applyBorder="1" applyAlignment="1">
      <alignment horizontal="left" vertical="center" wrapText="1"/>
    </xf>
    <xf numFmtId="0" fontId="4" fillId="0" borderId="6" xfId="0" applyFont="1" applyBorder="1"/>
    <xf numFmtId="4" fontId="4" fillId="5" borderId="35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/>
    </xf>
    <xf numFmtId="0" fontId="5" fillId="8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4" fontId="4" fillId="2" borderId="35" xfId="0" applyNumberFormat="1" applyFont="1" applyFill="1" applyBorder="1" applyAlignment="1" applyProtection="1">
      <alignment horizontal="center" vertical="center" wrapText="1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09B14-BC1F-46DD-A063-8192BE3895C5}">
  <sheetPr>
    <pageSetUpPr fitToPage="1"/>
  </sheetPr>
  <dimension ref="A1:L41"/>
  <sheetViews>
    <sheetView tabSelected="1" topLeftCell="C1" zoomScale="115" zoomScaleNormal="115" workbookViewId="0">
      <selection activeCell="D6" sqref="D6:D7"/>
    </sheetView>
  </sheetViews>
  <sheetFormatPr baseColWidth="10" defaultRowHeight="14.4" x14ac:dyDescent="0.3"/>
  <cols>
    <col min="1" max="1" width="35.33203125" customWidth="1"/>
    <col min="2" max="2" width="36" bestFit="1" customWidth="1"/>
    <col min="3" max="3" width="19" customWidth="1"/>
    <col min="4" max="4" width="18.44140625" customWidth="1"/>
    <col min="6" max="6" width="32.109375" customWidth="1"/>
    <col min="7" max="7" width="14.5546875" customWidth="1"/>
    <col min="10" max="10" width="16" bestFit="1" customWidth="1"/>
  </cols>
  <sheetData>
    <row r="1" spans="1:12" ht="19.5" customHeight="1" x14ac:dyDescent="0.3">
      <c r="A1" s="104" t="s">
        <v>65</v>
      </c>
      <c r="B1" s="105"/>
      <c r="C1" s="105"/>
      <c r="D1" s="105"/>
      <c r="E1" s="105"/>
      <c r="F1" s="105"/>
      <c r="G1" s="105"/>
      <c r="H1" s="105"/>
      <c r="I1" s="105"/>
      <c r="J1" s="106"/>
    </row>
    <row r="2" spans="1:12" ht="15" x14ac:dyDescent="0.35">
      <c r="A2" s="3"/>
      <c r="B2" s="3"/>
      <c r="C2" s="3"/>
      <c r="D2" s="3"/>
      <c r="E2" s="3"/>
      <c r="F2" s="3"/>
      <c r="G2" s="3"/>
      <c r="H2" s="3"/>
      <c r="I2" s="3"/>
      <c r="J2" s="3"/>
    </row>
    <row r="3" spans="1:12" ht="15.6" thickBot="1" x14ac:dyDescent="0.4">
      <c r="A3" s="3"/>
      <c r="B3" s="3"/>
      <c r="C3" s="3"/>
      <c r="D3" s="3"/>
      <c r="E3" s="3"/>
      <c r="F3" s="3"/>
      <c r="G3" s="3"/>
      <c r="H3" s="3"/>
      <c r="I3" s="3"/>
      <c r="J3" s="3"/>
    </row>
    <row r="4" spans="1:12" ht="15.6" thickBot="1" x14ac:dyDescent="0.4">
      <c r="A4" s="98" t="s">
        <v>57</v>
      </c>
      <c r="B4" s="99"/>
      <c r="C4" s="99"/>
      <c r="D4" s="100"/>
      <c r="E4" s="3"/>
      <c r="F4" s="107" t="s">
        <v>76</v>
      </c>
      <c r="G4" s="108"/>
      <c r="H4" s="108"/>
      <c r="I4" s="108"/>
      <c r="J4" s="109"/>
    </row>
    <row r="5" spans="1:12" ht="46.5" customHeight="1" thickBot="1" x14ac:dyDescent="0.4">
      <c r="A5" s="4" t="s">
        <v>7</v>
      </c>
      <c r="B5" s="5" t="s">
        <v>8</v>
      </c>
      <c r="C5" s="6" t="s">
        <v>9</v>
      </c>
      <c r="D5" s="6" t="s">
        <v>74</v>
      </c>
      <c r="E5" s="3"/>
      <c r="F5" s="3"/>
      <c r="G5" s="3"/>
      <c r="H5" s="7" t="s">
        <v>50</v>
      </c>
      <c r="I5" s="7" t="s">
        <v>64</v>
      </c>
      <c r="J5" s="8" t="s">
        <v>49</v>
      </c>
    </row>
    <row r="6" spans="1:12" ht="42.75" customHeight="1" thickBot="1" x14ac:dyDescent="0.4">
      <c r="A6" s="9" t="s">
        <v>60</v>
      </c>
      <c r="B6" s="10" t="s">
        <v>61</v>
      </c>
      <c r="C6" s="139" t="s">
        <v>58</v>
      </c>
      <c r="D6" s="134"/>
      <c r="E6" s="3"/>
      <c r="F6" s="122" t="s">
        <v>46</v>
      </c>
      <c r="G6" s="11" t="s">
        <v>47</v>
      </c>
      <c r="H6" s="123">
        <f>D6</f>
        <v>0</v>
      </c>
      <c r="I6" s="12">
        <v>43524</v>
      </c>
      <c r="J6" s="125">
        <f>H6*I6+H6*I7</f>
        <v>0</v>
      </c>
    </row>
    <row r="7" spans="1:12" ht="41.25" customHeight="1" thickBot="1" x14ac:dyDescent="0.4">
      <c r="A7" s="9" t="s">
        <v>59</v>
      </c>
      <c r="B7" s="10" t="s">
        <v>62</v>
      </c>
      <c r="C7" s="139"/>
      <c r="D7" s="134"/>
      <c r="E7" s="3"/>
      <c r="F7" s="122"/>
      <c r="G7" s="11" t="s">
        <v>48</v>
      </c>
      <c r="H7" s="124"/>
      <c r="I7" s="12">
        <v>1200</v>
      </c>
      <c r="J7" s="125"/>
      <c r="L7" s="2"/>
    </row>
    <row r="8" spans="1:12" ht="15" customHeight="1" thickBot="1" x14ac:dyDescent="0.4">
      <c r="A8" s="98" t="s">
        <v>42</v>
      </c>
      <c r="B8" s="99"/>
      <c r="C8" s="110"/>
      <c r="D8" s="111"/>
      <c r="E8" s="3"/>
      <c r="F8" s="119" t="s">
        <v>29</v>
      </c>
      <c r="G8" s="120"/>
      <c r="H8" s="120"/>
      <c r="I8" s="120"/>
      <c r="J8" s="121"/>
    </row>
    <row r="9" spans="1:12" ht="38.25" customHeight="1" thickBot="1" x14ac:dyDescent="0.4">
      <c r="A9" s="4" t="s">
        <v>7</v>
      </c>
      <c r="B9" s="5" t="s">
        <v>8</v>
      </c>
      <c r="C9" s="5" t="s">
        <v>9</v>
      </c>
      <c r="D9" s="6" t="s">
        <v>74</v>
      </c>
      <c r="E9" s="3"/>
      <c r="F9" s="13" t="s">
        <v>1</v>
      </c>
      <c r="G9" s="14"/>
      <c r="H9" s="15" t="s">
        <v>2</v>
      </c>
      <c r="I9" s="15" t="s">
        <v>3</v>
      </c>
      <c r="J9" s="16" t="s">
        <v>4</v>
      </c>
    </row>
    <row r="10" spans="1:12" ht="14.25" customHeight="1" x14ac:dyDescent="0.35">
      <c r="A10" s="112" t="s">
        <v>11</v>
      </c>
      <c r="B10" s="114" t="s">
        <v>12</v>
      </c>
      <c r="C10" s="116" t="s">
        <v>66</v>
      </c>
      <c r="D10" s="117"/>
      <c r="E10" s="3"/>
      <c r="F10" s="17" t="s">
        <v>5</v>
      </c>
      <c r="G10" s="18" t="s">
        <v>6</v>
      </c>
      <c r="H10" s="19">
        <f>ROUND(D10+D10*50%,2)</f>
        <v>0</v>
      </c>
      <c r="I10" s="20">
        <v>225606</v>
      </c>
      <c r="J10" s="21">
        <f>+I10*H10</f>
        <v>0</v>
      </c>
    </row>
    <row r="11" spans="1:12" ht="15.75" customHeight="1" thickBot="1" x14ac:dyDescent="0.4">
      <c r="A11" s="113"/>
      <c r="B11" s="115"/>
      <c r="C11" s="115"/>
      <c r="D11" s="118"/>
      <c r="E11" s="3"/>
      <c r="F11" s="22"/>
      <c r="G11" s="18" t="s">
        <v>10</v>
      </c>
      <c r="H11" s="19">
        <f>ROUND(D10+D10*15%,2)</f>
        <v>0</v>
      </c>
      <c r="I11" s="20">
        <v>416191</v>
      </c>
      <c r="J11" s="21">
        <f>+I11*H11</f>
        <v>0</v>
      </c>
    </row>
    <row r="12" spans="1:12" ht="22.5" customHeight="1" thickBot="1" x14ac:dyDescent="0.4">
      <c r="A12" s="23" t="s">
        <v>43</v>
      </c>
      <c r="B12" s="114" t="s">
        <v>12</v>
      </c>
      <c r="C12" s="116" t="s">
        <v>51</v>
      </c>
      <c r="D12" s="117"/>
      <c r="E12" s="3"/>
      <c r="F12" s="24"/>
      <c r="G12" s="18" t="s">
        <v>13</v>
      </c>
      <c r="H12" s="19">
        <f>D10</f>
        <v>0</v>
      </c>
      <c r="I12" s="20">
        <v>679035</v>
      </c>
      <c r="J12" s="21">
        <f t="shared" ref="J12" si="0">+I12*H12</f>
        <v>0</v>
      </c>
    </row>
    <row r="13" spans="1:12" ht="20.25" customHeight="1" thickBot="1" x14ac:dyDescent="0.4">
      <c r="A13" s="23" t="s">
        <v>16</v>
      </c>
      <c r="B13" s="126"/>
      <c r="C13" s="127"/>
      <c r="D13" s="128"/>
      <c r="E13" s="3"/>
      <c r="F13" s="25"/>
      <c r="G13" s="3"/>
      <c r="H13" s="26" t="s">
        <v>14</v>
      </c>
      <c r="I13" s="26" t="s">
        <v>15</v>
      </c>
      <c r="J13" s="27" t="s">
        <v>4</v>
      </c>
    </row>
    <row r="14" spans="1:12" ht="29.25" customHeight="1" thickBot="1" x14ac:dyDescent="0.4">
      <c r="A14" s="23" t="s">
        <v>18</v>
      </c>
      <c r="B14" s="5" t="s">
        <v>12</v>
      </c>
      <c r="C14" s="28" t="s">
        <v>67</v>
      </c>
      <c r="D14" s="29"/>
      <c r="E14" s="3"/>
      <c r="F14" s="30" t="s">
        <v>17</v>
      </c>
      <c r="G14" s="31"/>
      <c r="H14" s="32">
        <f>D12</f>
        <v>0</v>
      </c>
      <c r="I14" s="33">
        <f>46409-4600</f>
        <v>41809</v>
      </c>
      <c r="J14" s="34">
        <f>+I14*H14</f>
        <v>0</v>
      </c>
    </row>
    <row r="15" spans="1:12" ht="29.25" customHeight="1" thickBot="1" x14ac:dyDescent="0.4">
      <c r="A15" s="112" t="s">
        <v>20</v>
      </c>
      <c r="B15" s="5" t="s">
        <v>22</v>
      </c>
      <c r="C15" s="28" t="s">
        <v>68</v>
      </c>
      <c r="D15" s="29"/>
      <c r="E15" s="3"/>
      <c r="F15" s="129" t="s">
        <v>19</v>
      </c>
      <c r="G15" s="130"/>
      <c r="H15" s="131"/>
      <c r="I15" s="35"/>
      <c r="J15" s="36">
        <f>SUM(J10:J14)</f>
        <v>0</v>
      </c>
    </row>
    <row r="16" spans="1:12" ht="16.2" thickTop="1" thickBot="1" x14ac:dyDescent="0.4">
      <c r="A16" s="132"/>
      <c r="B16" s="5" t="s">
        <v>23</v>
      </c>
      <c r="C16" s="28" t="s">
        <v>69</v>
      </c>
      <c r="D16" s="29"/>
      <c r="E16" s="3"/>
      <c r="F16" s="37" t="s">
        <v>21</v>
      </c>
      <c r="G16" s="38"/>
      <c r="H16" s="39" t="s">
        <v>2</v>
      </c>
      <c r="I16" s="39" t="s">
        <v>3</v>
      </c>
      <c r="J16" s="40" t="s">
        <v>4</v>
      </c>
    </row>
    <row r="17" spans="1:10" ht="15.6" thickBot="1" x14ac:dyDescent="0.4">
      <c r="A17" s="132"/>
      <c r="B17" s="5" t="s">
        <v>30</v>
      </c>
      <c r="C17" s="28" t="s">
        <v>70</v>
      </c>
      <c r="D17" s="29"/>
      <c r="E17" s="3"/>
      <c r="F17" s="41" t="s">
        <v>24</v>
      </c>
      <c r="G17" s="3"/>
      <c r="H17" s="42">
        <f>D15</f>
        <v>0</v>
      </c>
      <c r="I17" s="43">
        <v>314257</v>
      </c>
      <c r="J17" s="44">
        <f>+I17*H17</f>
        <v>0</v>
      </c>
    </row>
    <row r="18" spans="1:10" ht="15.6" thickBot="1" x14ac:dyDescent="0.4">
      <c r="A18" s="133"/>
      <c r="B18" s="45" t="s">
        <v>31</v>
      </c>
      <c r="C18" s="28" t="s">
        <v>71</v>
      </c>
      <c r="D18" s="95"/>
      <c r="E18" s="3"/>
      <c r="F18" s="41" t="s">
        <v>25</v>
      </c>
      <c r="G18" s="3"/>
      <c r="H18" s="42">
        <f>D16</f>
        <v>0</v>
      </c>
      <c r="I18" s="43">
        <v>95347</v>
      </c>
      <c r="J18" s="44">
        <f t="shared" ref="J18:J20" si="1">+I18*H18</f>
        <v>0</v>
      </c>
    </row>
    <row r="19" spans="1:10" ht="15.6" thickBot="1" x14ac:dyDescent="0.4">
      <c r="A19" s="45" t="s">
        <v>38</v>
      </c>
      <c r="B19" s="46" t="s">
        <v>36</v>
      </c>
      <c r="C19" s="28" t="s">
        <v>52</v>
      </c>
      <c r="D19" s="95"/>
      <c r="E19" s="3"/>
      <c r="F19" s="41" t="s">
        <v>32</v>
      </c>
      <c r="G19" s="3"/>
      <c r="H19" s="42">
        <f>D17</f>
        <v>0</v>
      </c>
      <c r="I19" s="43">
        <v>4901</v>
      </c>
      <c r="J19" s="44">
        <f t="shared" si="1"/>
        <v>0</v>
      </c>
    </row>
    <row r="20" spans="1:10" ht="16.5" customHeight="1" thickBot="1" x14ac:dyDescent="0.4">
      <c r="A20" s="45" t="s">
        <v>38</v>
      </c>
      <c r="B20" s="46" t="s">
        <v>37</v>
      </c>
      <c r="C20" s="28" t="s">
        <v>53</v>
      </c>
      <c r="D20" s="95"/>
      <c r="E20" s="3"/>
      <c r="F20" s="41" t="s">
        <v>33</v>
      </c>
      <c r="G20" s="3"/>
      <c r="H20" s="42">
        <f>D18</f>
        <v>0</v>
      </c>
      <c r="I20" s="43">
        <v>5446</v>
      </c>
      <c r="J20" s="44">
        <f t="shared" si="1"/>
        <v>0</v>
      </c>
    </row>
    <row r="21" spans="1:10" ht="16.5" customHeight="1" thickBot="1" x14ac:dyDescent="0.4">
      <c r="A21" s="96" t="s">
        <v>54</v>
      </c>
      <c r="B21" s="97"/>
      <c r="C21" s="28" t="s">
        <v>72</v>
      </c>
      <c r="D21" s="29"/>
      <c r="E21" s="3"/>
      <c r="F21" s="47" t="s">
        <v>26</v>
      </c>
      <c r="G21" s="48"/>
      <c r="H21" s="49"/>
      <c r="I21" s="50"/>
      <c r="J21" s="51">
        <f>+SUM(J17:J20)</f>
        <v>0</v>
      </c>
    </row>
    <row r="22" spans="1:10" ht="22.5" customHeight="1" thickTop="1" thickBot="1" x14ac:dyDescent="0.4">
      <c r="A22" s="96" t="s">
        <v>55</v>
      </c>
      <c r="B22" s="97"/>
      <c r="C22" s="28" t="s">
        <v>67</v>
      </c>
      <c r="D22" s="29"/>
      <c r="E22" s="52"/>
      <c r="F22" s="37" t="s">
        <v>39</v>
      </c>
      <c r="G22" s="53"/>
      <c r="H22" s="54" t="s">
        <v>0</v>
      </c>
      <c r="I22" s="54" t="s">
        <v>40</v>
      </c>
      <c r="J22" s="55" t="s">
        <v>4</v>
      </c>
    </row>
    <row r="23" spans="1:10" ht="19.5" customHeight="1" x14ac:dyDescent="0.35">
      <c r="A23" s="101" t="s">
        <v>75</v>
      </c>
      <c r="B23" s="101"/>
      <c r="C23" s="101"/>
      <c r="D23" s="101"/>
      <c r="E23" s="3"/>
      <c r="F23" s="56" t="s">
        <v>36</v>
      </c>
      <c r="G23" s="3"/>
      <c r="H23" s="42">
        <f>D19</f>
        <v>0</v>
      </c>
      <c r="I23" s="3">
        <v>747</v>
      </c>
      <c r="J23" s="44">
        <f>+I23*H23</f>
        <v>0</v>
      </c>
    </row>
    <row r="24" spans="1:10" ht="19.5" customHeight="1" thickBot="1" x14ac:dyDescent="0.4">
      <c r="A24" s="102"/>
      <c r="B24" s="102"/>
      <c r="C24" s="102"/>
      <c r="D24" s="102"/>
      <c r="E24" s="52"/>
      <c r="F24" s="57" t="s">
        <v>37</v>
      </c>
      <c r="G24" s="58"/>
      <c r="H24" s="59">
        <f>D20</f>
        <v>0</v>
      </c>
      <c r="I24" s="58">
        <v>354</v>
      </c>
      <c r="J24" s="60">
        <f>+I24*H24</f>
        <v>0</v>
      </c>
    </row>
    <row r="25" spans="1:10" ht="15.6" thickBot="1" x14ac:dyDescent="0.4">
      <c r="A25" s="3"/>
      <c r="B25" s="3"/>
      <c r="C25" s="3"/>
      <c r="D25" s="3"/>
      <c r="E25" s="3"/>
      <c r="F25" s="61" t="s">
        <v>41</v>
      </c>
      <c r="G25" s="62"/>
      <c r="H25" s="62"/>
      <c r="I25" s="62"/>
      <c r="J25" s="63">
        <f>SUM(J23:J24)</f>
        <v>0</v>
      </c>
    </row>
    <row r="26" spans="1:10" ht="24" customHeight="1" thickTop="1" x14ac:dyDescent="0.35">
      <c r="A26" s="64"/>
      <c r="B26" s="52"/>
      <c r="C26" s="52"/>
      <c r="D26" s="52"/>
      <c r="E26" s="3"/>
      <c r="F26" s="65" t="s">
        <v>27</v>
      </c>
      <c r="G26" s="66"/>
      <c r="H26" s="67" t="s">
        <v>2</v>
      </c>
      <c r="I26" s="67" t="s">
        <v>3</v>
      </c>
      <c r="J26" s="68" t="s">
        <v>4</v>
      </c>
    </row>
    <row r="27" spans="1:10" ht="29.25" customHeight="1" x14ac:dyDescent="0.35">
      <c r="A27" s="64"/>
      <c r="B27" s="52"/>
      <c r="C27" s="52"/>
      <c r="D27" s="52"/>
      <c r="E27" s="3"/>
      <c r="F27" s="69" t="s">
        <v>34</v>
      </c>
      <c r="G27" s="18"/>
      <c r="H27" s="70">
        <f>D14</f>
        <v>0</v>
      </c>
      <c r="I27" s="20">
        <v>238100</v>
      </c>
      <c r="J27" s="71">
        <f t="shared" ref="J27:J29" si="2">+I27*H27</f>
        <v>0</v>
      </c>
    </row>
    <row r="28" spans="1:10" ht="18" customHeight="1" x14ac:dyDescent="0.35">
      <c r="A28" s="52"/>
      <c r="B28" s="52"/>
      <c r="C28" s="52"/>
      <c r="D28" s="52"/>
      <c r="E28" s="52"/>
      <c r="F28" s="72"/>
      <c r="G28" s="3"/>
      <c r="H28" s="26" t="s">
        <v>14</v>
      </c>
      <c r="I28" s="26" t="s">
        <v>15</v>
      </c>
      <c r="J28" s="73" t="s">
        <v>4</v>
      </c>
    </row>
    <row r="29" spans="1:10" ht="16.8" thickBot="1" x14ac:dyDescent="0.4">
      <c r="A29" s="52"/>
      <c r="B29" s="52"/>
      <c r="C29" s="52"/>
      <c r="D29" s="52"/>
      <c r="E29" s="52"/>
      <c r="F29" s="74" t="s">
        <v>35</v>
      </c>
      <c r="G29" s="75"/>
      <c r="H29" s="76">
        <f>D12</f>
        <v>0</v>
      </c>
      <c r="I29" s="77">
        <f>2300*2</f>
        <v>4600</v>
      </c>
      <c r="J29" s="78">
        <f t="shared" si="2"/>
        <v>0</v>
      </c>
    </row>
    <row r="30" spans="1:10" ht="17.399999999999999" thickTop="1" thickBot="1" x14ac:dyDescent="0.4">
      <c r="A30" s="52"/>
      <c r="B30" s="52"/>
      <c r="C30" s="52"/>
      <c r="D30" s="52"/>
      <c r="E30" s="52"/>
      <c r="F30" s="79" t="s">
        <v>28</v>
      </c>
      <c r="G30" s="80"/>
      <c r="H30" s="81"/>
      <c r="I30" s="82"/>
      <c r="J30" s="83">
        <f>+SUM(J27:J29)</f>
        <v>0</v>
      </c>
    </row>
    <row r="31" spans="1:10" ht="16.8" thickTop="1" x14ac:dyDescent="0.35">
      <c r="A31" s="52"/>
      <c r="B31" s="52"/>
      <c r="C31" s="52"/>
      <c r="D31" s="52"/>
      <c r="E31" s="52"/>
      <c r="F31" s="37" t="s">
        <v>56</v>
      </c>
      <c r="G31" s="53"/>
      <c r="H31" s="54" t="s">
        <v>0</v>
      </c>
      <c r="I31" s="54" t="s">
        <v>40</v>
      </c>
      <c r="J31" s="55" t="s">
        <v>4</v>
      </c>
    </row>
    <row r="32" spans="1:10" ht="28.8" x14ac:dyDescent="0.35">
      <c r="A32" s="52"/>
      <c r="B32" s="52"/>
      <c r="C32" s="52"/>
      <c r="D32" s="52"/>
      <c r="E32" s="52"/>
      <c r="F32" s="56" t="s">
        <v>54</v>
      </c>
      <c r="G32" s="3"/>
      <c r="H32" s="42">
        <f>D21</f>
        <v>0</v>
      </c>
      <c r="I32" s="20">
        <v>121000</v>
      </c>
      <c r="J32" s="44">
        <f>+I32*H32</f>
        <v>0</v>
      </c>
    </row>
    <row r="33" spans="1:10" ht="43.8" thickBot="1" x14ac:dyDescent="0.4">
      <c r="A33" s="52"/>
      <c r="B33" s="52"/>
      <c r="C33" s="52"/>
      <c r="D33" s="52"/>
      <c r="E33" s="52"/>
      <c r="F33" s="84" t="s">
        <v>55</v>
      </c>
      <c r="G33" s="85"/>
      <c r="H33" s="86">
        <f>D22</f>
        <v>0</v>
      </c>
      <c r="I33" s="87">
        <v>115864</v>
      </c>
      <c r="J33" s="88">
        <f>+I33*H33</f>
        <v>0</v>
      </c>
    </row>
    <row r="34" spans="1:10" ht="16.8" thickBot="1" x14ac:dyDescent="0.4">
      <c r="A34" s="52"/>
      <c r="B34" s="52"/>
      <c r="C34" s="52"/>
      <c r="D34" s="52"/>
      <c r="E34" s="52"/>
      <c r="F34" s="61" t="s">
        <v>63</v>
      </c>
      <c r="G34" s="62"/>
      <c r="H34" s="62"/>
      <c r="I34" s="62"/>
      <c r="J34" s="63">
        <f>SUM(J32:J33)</f>
        <v>0</v>
      </c>
    </row>
    <row r="35" spans="1:10" ht="16.8" thickTop="1" x14ac:dyDescent="0.35">
      <c r="A35" s="52"/>
      <c r="B35" s="52"/>
      <c r="C35" s="52"/>
      <c r="D35" s="52"/>
      <c r="E35" s="52"/>
      <c r="F35" s="89" t="s">
        <v>29</v>
      </c>
      <c r="G35" s="90"/>
      <c r="H35" s="90"/>
      <c r="I35" s="90"/>
      <c r="J35" s="91">
        <f>J30+J25+J21+J15+J34</f>
        <v>0</v>
      </c>
    </row>
    <row r="36" spans="1:10" ht="24.75" customHeight="1" x14ac:dyDescent="0.35">
      <c r="A36" s="52"/>
      <c r="B36" s="52"/>
      <c r="C36" s="52"/>
      <c r="D36" s="52"/>
      <c r="E36" s="52"/>
      <c r="F36" s="136" t="s">
        <v>73</v>
      </c>
      <c r="G36" s="137"/>
      <c r="H36" s="137"/>
      <c r="I36" s="138"/>
      <c r="J36" s="92">
        <f>+J6+J35</f>
        <v>0</v>
      </c>
    </row>
    <row r="37" spans="1:10" ht="16.2" x14ac:dyDescent="0.35">
      <c r="A37" s="52"/>
      <c r="B37" s="52"/>
      <c r="C37" s="52"/>
      <c r="D37" s="52"/>
      <c r="E37" s="52"/>
      <c r="F37" s="52"/>
      <c r="G37" s="52"/>
      <c r="H37" s="52"/>
      <c r="I37" s="52"/>
      <c r="J37" s="52"/>
    </row>
    <row r="38" spans="1:10" ht="16.2" x14ac:dyDescent="0.35">
      <c r="A38" s="52"/>
      <c r="B38" s="52"/>
      <c r="C38" s="52"/>
      <c r="D38" s="52"/>
      <c r="E38" s="52"/>
      <c r="F38" s="52"/>
      <c r="G38" s="103" t="s">
        <v>44</v>
      </c>
      <c r="H38" s="103"/>
      <c r="I38" s="103"/>
      <c r="J38" s="103"/>
    </row>
    <row r="39" spans="1:10" ht="16.2" x14ac:dyDescent="0.35">
      <c r="A39" s="52"/>
      <c r="B39" s="52"/>
      <c r="C39" s="52"/>
      <c r="D39" s="52"/>
      <c r="E39" s="52"/>
      <c r="F39" s="52"/>
      <c r="G39" s="93"/>
      <c r="H39" s="94"/>
      <c r="I39" s="94"/>
      <c r="J39" s="94"/>
    </row>
    <row r="40" spans="1:10" ht="16.2" x14ac:dyDescent="0.35">
      <c r="A40" s="52"/>
      <c r="B40" s="52"/>
      <c r="C40" s="52"/>
      <c r="D40" s="52"/>
      <c r="E40" s="52"/>
      <c r="F40" s="52"/>
      <c r="G40" s="103" t="s">
        <v>77</v>
      </c>
      <c r="H40" s="103"/>
      <c r="I40" s="103"/>
      <c r="J40" s="103"/>
    </row>
    <row r="41" spans="1:10" x14ac:dyDescent="0.3">
      <c r="G41" s="1" t="s">
        <v>45</v>
      </c>
      <c r="H41" s="135"/>
      <c r="I41" s="135"/>
      <c r="J41" s="135"/>
    </row>
  </sheetData>
  <sheetProtection algorithmName="SHA-512" hashValue="oAXaOX71s7FN2Llyiq95jGdgasJqCLlfoekl73pjQCXhGqHpOMchd73S+qY4gVxVsBK/DsKmvoio5uRRpwerow==" saltValue="ryhKXAhSpPpkxqQo+ZSaRA==" spinCount="100000" sheet="1" objects="1" scenarios="1"/>
  <mergeCells count="26">
    <mergeCell ref="H41:J41"/>
    <mergeCell ref="F36:I36"/>
    <mergeCell ref="A1:J1"/>
    <mergeCell ref="F4:J4"/>
    <mergeCell ref="A8:D8"/>
    <mergeCell ref="A10:A11"/>
    <mergeCell ref="B10:B11"/>
    <mergeCell ref="C10:C11"/>
    <mergeCell ref="D10:D11"/>
    <mergeCell ref="F8:J8"/>
    <mergeCell ref="F6:F7"/>
    <mergeCell ref="H6:H7"/>
    <mergeCell ref="J6:J7"/>
    <mergeCell ref="C6:C7"/>
    <mergeCell ref="D6:D7"/>
    <mergeCell ref="A21:B21"/>
    <mergeCell ref="A22:B22"/>
    <mergeCell ref="A4:D4"/>
    <mergeCell ref="A23:D24"/>
    <mergeCell ref="G40:J40"/>
    <mergeCell ref="B12:B13"/>
    <mergeCell ref="C12:C13"/>
    <mergeCell ref="D12:D13"/>
    <mergeCell ref="F15:H15"/>
    <mergeCell ref="A15:A18"/>
    <mergeCell ref="G38:J3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IX B LOTE I</vt:lpstr>
      <vt:lpstr>'ANEXO IX B LOTE I'!Área_de_impresión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Mostaza</dc:creator>
  <cp:lastModifiedBy>Enrique Hernández</cp:lastModifiedBy>
  <cp:lastPrinted>2023-04-25T14:39:40Z</cp:lastPrinted>
  <dcterms:created xsi:type="dcterms:W3CDTF">2020-12-02T13:01:57Z</dcterms:created>
  <dcterms:modified xsi:type="dcterms:W3CDTF">2023-04-25T14:46:49Z</dcterms:modified>
</cp:coreProperties>
</file>